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hidePivotFieldList="1" defaultThemeVersion="124226"/>
  <xr:revisionPtr revIDLastSave="4" documentId="11_9D60F50724BC1B0293C92A97D53F6B1E7F1695EB" xr6:coauthVersionLast="45" xr6:coauthVersionMax="45" xr10:uidLastSave="{EBC46627-A6D5-4FEA-8504-F62D5B6ACB47}"/>
  <bookViews>
    <workbookView xWindow="37050" yWindow="1920" windowWidth="14970" windowHeight="9525" xr2:uid="{00000000-000D-0000-FFFF-FFFF00000000}"/>
  </bookViews>
  <sheets>
    <sheet name="2021 Expense Budg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B10" i="1"/>
  <c r="F10" i="1" s="1"/>
  <c r="C8" i="1"/>
  <c r="C16" i="1" s="1"/>
  <c r="D8" i="1"/>
  <c r="D16" i="1" s="1"/>
  <c r="E8" i="1"/>
  <c r="E16" i="1" s="1"/>
  <c r="B8" i="1"/>
  <c r="F8" i="1" s="1"/>
  <c r="F6" i="1"/>
  <c r="F7" i="1"/>
  <c r="F9" i="1"/>
  <c r="F11" i="1"/>
  <c r="F12" i="1"/>
  <c r="F13" i="1"/>
  <c r="F14" i="1"/>
  <c r="F5" i="1"/>
  <c r="B16" i="1" l="1"/>
  <c r="F16" i="1" s="1"/>
</calcChain>
</file>

<file path=xl/sharedStrings.xml><?xml version="1.0" encoding="utf-8"?>
<sst xmlns="http://schemas.openxmlformats.org/spreadsheetml/2006/main" count="18" uniqueCount="18">
  <si>
    <t>Q1</t>
  </si>
  <si>
    <t>Q2</t>
  </si>
  <si>
    <t>Q3</t>
  </si>
  <si>
    <t>Q4</t>
  </si>
  <si>
    <t>Total</t>
  </si>
  <si>
    <t>Employee Wages</t>
  </si>
  <si>
    <t>Employee Benefits</t>
  </si>
  <si>
    <t>Telecommunications</t>
  </si>
  <si>
    <t>Payroll Taxes</t>
  </si>
  <si>
    <t>Utilities</t>
  </si>
  <si>
    <t>Allocated Central IT</t>
  </si>
  <si>
    <t>Allocated Facilities</t>
  </si>
  <si>
    <t>Travel</t>
  </si>
  <si>
    <t>Supplies</t>
  </si>
  <si>
    <t>Central Photocopying</t>
  </si>
  <si>
    <t>Shipping &amp; Receiving Department</t>
  </si>
  <si>
    <t>Total Budgeted Expenses</t>
  </si>
  <si>
    <t>2021 Expense Budget by Quarters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</si>
</sst>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</font>
    <font>
      <b/>
      <sz val="10"/>
      <name val="Arial"/>
      <family val="2"/>
    </font>
    <font>
      <b/>
      <u val="singleAccounting"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u val="singleAccounting"/>
      <sz val="10"/>
      <name val="Arial"/>
      <family val="2"/>
    </font>
    <font>
      <u val="doubleAccounting"/>
      <sz val="10"/>
      <name val="Arial"/>
      <family val="2"/>
    </font>
    <font>
      <b/>
      <sz val="12"/>
      <color theme="3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43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">
    <xf numFmtId="43" fontId="0" fillId="0" borderId="0" xfId="0"/>
    <xf numFmtId="43" fontId="1" fillId="0" borderId="0" xfId="0" applyFont="1"/>
    <xf numFmtId="43" fontId="2" fillId="0" borderId="0" xfId="0" applyFont="1" applyAlignment="1">
      <alignment horizontal="center"/>
    </xf>
    <xf numFmtId="164" fontId="0" fillId="0" borderId="0" xfId="2" applyNumberFormat="1" applyFont="1"/>
    <xf numFmtId="164" fontId="0" fillId="0" borderId="0" xfId="0" applyNumberFormat="1"/>
    <xf numFmtId="164" fontId="6" fillId="0" borderId="0" xfId="2" applyNumberFormat="1" applyFont="1"/>
    <xf numFmtId="165" fontId="0" fillId="0" borderId="0" xfId="1" applyNumberFormat="1" applyFont="1"/>
    <xf numFmtId="165" fontId="5" fillId="0" borderId="0" xfId="1" applyNumberFormat="1" applyFont="1"/>
    <xf numFmtId="43" fontId="4" fillId="0" borderId="0" xfId="1" applyFont="1" applyAlignment="1">
      <alignment horizontal="centerContinuous"/>
    </xf>
    <xf numFmtId="43" fontId="7" fillId="0" borderId="0" xfId="1" applyFont="1" applyAlignment="1">
      <alignment horizontal="centerContinuous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sqref="A1:A2"/>
    </sheetView>
  </sheetViews>
  <sheetFormatPr defaultRowHeight="12.75" x14ac:dyDescent="0.2"/>
  <cols>
    <col min="1" max="1" width="26.5703125" customWidth="1"/>
    <col min="2" max="6" width="11" customWidth="1"/>
  </cols>
  <sheetData>
    <row r="1" spans="1:6" ht="22.5" x14ac:dyDescent="0.3">
      <c r="A1" s="8" t="s">
        <v>15</v>
      </c>
      <c r="B1" s="8"/>
      <c r="C1" s="8"/>
      <c r="D1" s="8"/>
      <c r="E1" s="8"/>
      <c r="F1" s="8"/>
    </row>
    <row r="2" spans="1:6" ht="15.75" x14ac:dyDescent="0.25">
      <c r="A2" s="9" t="s">
        <v>17</v>
      </c>
      <c r="B2" s="9"/>
      <c r="C2" s="9"/>
      <c r="D2" s="9"/>
      <c r="E2" s="9"/>
      <c r="F2" s="9"/>
    </row>
    <row r="4" spans="1:6" ht="15" x14ac:dyDescent="0.3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6" x14ac:dyDescent="0.2">
      <c r="A5" s="1" t="s">
        <v>10</v>
      </c>
      <c r="B5" s="3">
        <v>3200</v>
      </c>
      <c r="C5" s="3">
        <v>3200</v>
      </c>
      <c r="D5" s="3">
        <v>3200</v>
      </c>
      <c r="E5" s="3">
        <v>3200</v>
      </c>
      <c r="F5" s="3">
        <f>SUM(B5:E5)</f>
        <v>12800</v>
      </c>
    </row>
    <row r="6" spans="1:6" x14ac:dyDescent="0.2">
      <c r="A6" s="1" t="s">
        <v>11</v>
      </c>
      <c r="B6" s="6">
        <v>12500</v>
      </c>
      <c r="C6" s="6">
        <v>12500</v>
      </c>
      <c r="D6" s="6">
        <v>12500</v>
      </c>
      <c r="E6" s="6">
        <v>12500</v>
      </c>
      <c r="F6" s="6">
        <f t="shared" ref="F6:F14" si="0">SUM(B6:E6)</f>
        <v>50000</v>
      </c>
    </row>
    <row r="7" spans="1:6" x14ac:dyDescent="0.2">
      <c r="A7" s="1" t="s">
        <v>14</v>
      </c>
      <c r="B7" s="6">
        <v>1200</v>
      </c>
      <c r="C7" s="6">
        <v>1200</v>
      </c>
      <c r="D7" s="6">
        <v>1200</v>
      </c>
      <c r="E7" s="6">
        <v>1200</v>
      </c>
      <c r="F7" s="6">
        <f t="shared" si="0"/>
        <v>4800</v>
      </c>
    </row>
    <row r="8" spans="1:6" x14ac:dyDescent="0.2">
      <c r="A8" s="1" t="s">
        <v>6</v>
      </c>
      <c r="B8" s="6">
        <f>B9*0.2</f>
        <v>3000</v>
      </c>
      <c r="C8" s="6">
        <f t="shared" ref="C8:E8" si="1">C9*0.2</f>
        <v>3000</v>
      </c>
      <c r="D8" s="6">
        <f t="shared" si="1"/>
        <v>3600</v>
      </c>
      <c r="E8" s="6">
        <f t="shared" si="1"/>
        <v>3600</v>
      </c>
      <c r="F8" s="6">
        <f t="shared" si="0"/>
        <v>13200</v>
      </c>
    </row>
    <row r="9" spans="1:6" x14ac:dyDescent="0.2">
      <c r="A9" s="1" t="s">
        <v>5</v>
      </c>
      <c r="B9" s="6">
        <v>15000</v>
      </c>
      <c r="C9" s="6">
        <v>15000</v>
      </c>
      <c r="D9" s="6">
        <v>18000</v>
      </c>
      <c r="E9" s="6">
        <v>18000</v>
      </c>
      <c r="F9" s="6">
        <f t="shared" si="0"/>
        <v>66000</v>
      </c>
    </row>
    <row r="10" spans="1:6" x14ac:dyDescent="0.2">
      <c r="A10" s="1" t="s">
        <v>8</v>
      </c>
      <c r="B10" s="6">
        <f>B9*0.09</f>
        <v>1350</v>
      </c>
      <c r="C10" s="6">
        <f t="shared" ref="C10:E10" si="2">C9*0.09</f>
        <v>1350</v>
      </c>
      <c r="D10" s="6">
        <f t="shared" si="2"/>
        <v>1620</v>
      </c>
      <c r="E10" s="6">
        <f t="shared" si="2"/>
        <v>1620</v>
      </c>
      <c r="F10" s="6">
        <f t="shared" si="0"/>
        <v>5940</v>
      </c>
    </row>
    <row r="11" spans="1:6" x14ac:dyDescent="0.2">
      <c r="A11" s="1" t="s">
        <v>13</v>
      </c>
      <c r="B11" s="6">
        <v>1200</v>
      </c>
      <c r="C11" s="6">
        <v>1200</v>
      </c>
      <c r="D11" s="6">
        <v>1500</v>
      </c>
      <c r="E11" s="6">
        <v>1500</v>
      </c>
      <c r="F11" s="6">
        <f t="shared" si="0"/>
        <v>5400</v>
      </c>
    </row>
    <row r="12" spans="1:6" x14ac:dyDescent="0.2">
      <c r="A12" s="1" t="s">
        <v>7</v>
      </c>
      <c r="B12" s="6">
        <v>250</v>
      </c>
      <c r="C12" s="6">
        <v>250</v>
      </c>
      <c r="D12" s="6">
        <v>300</v>
      </c>
      <c r="E12" s="6">
        <v>300</v>
      </c>
      <c r="F12" s="6">
        <f t="shared" si="0"/>
        <v>1100</v>
      </c>
    </row>
    <row r="13" spans="1:6" x14ac:dyDescent="0.2">
      <c r="A13" s="1" t="s">
        <v>12</v>
      </c>
      <c r="B13" s="6">
        <v>500</v>
      </c>
      <c r="C13" s="6">
        <v>500</v>
      </c>
      <c r="D13" s="6">
        <v>500</v>
      </c>
      <c r="E13" s="6">
        <v>500</v>
      </c>
      <c r="F13" s="6">
        <f t="shared" si="0"/>
        <v>2000</v>
      </c>
    </row>
    <row r="14" spans="1:6" ht="15" x14ac:dyDescent="0.35">
      <c r="A14" s="1" t="s">
        <v>9</v>
      </c>
      <c r="B14" s="7">
        <v>850</v>
      </c>
      <c r="C14" s="7">
        <v>850</v>
      </c>
      <c r="D14" s="7">
        <v>850</v>
      </c>
      <c r="E14" s="7">
        <v>850</v>
      </c>
      <c r="F14" s="7">
        <f t="shared" si="0"/>
        <v>3400</v>
      </c>
    </row>
    <row r="15" spans="1:6" x14ac:dyDescent="0.2">
      <c r="B15" s="4"/>
      <c r="C15" s="4"/>
      <c r="D15" s="4"/>
      <c r="E15" s="4"/>
      <c r="F15" s="4"/>
    </row>
    <row r="16" spans="1:6" ht="15" x14ac:dyDescent="0.35">
      <c r="A16" s="1" t="s">
        <v>16</v>
      </c>
      <c r="B16" s="5">
        <f>SUM(B5:B15)</f>
        <v>39050</v>
      </c>
      <c r="C16" s="5">
        <f>SUM(C5:C15)</f>
        <v>39050</v>
      </c>
      <c r="D16" s="5">
        <f>SUM(D5:D15)</f>
        <v>43270</v>
      </c>
      <c r="E16" s="5">
        <f>SUM(E5:E15)</f>
        <v>43270</v>
      </c>
      <c r="F16" s="5">
        <f>SUM(B16:E16)</f>
        <v>164640</v>
      </c>
    </row>
  </sheetData>
  <phoneticPr fontId="0" type="noConversion"/>
  <pageMargins left="0.75" right="0.75" top="1" bottom="1" header="0.5" footer="0.5"/>
  <pageSetup orientation="portrait" r:id="rId1"/>
  <headerFooter alignWithMargins="0">
    <oddFooter>&amp;LMcClelland &amp;&amp; Associates&amp;C&amp;F  &amp;D  &amp;T&amp;R&amp;P</oddFooter>
  </headerFooter>
  <ignoredErrors>
    <ignoredError sqref="B16:E1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Expense Budget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2010-05-13T14:48:01Z</dcterms:created>
  <dcterms:modified xsi:type="dcterms:W3CDTF">2020-02-04T16:48:43Z</dcterms:modified>
</cp:coreProperties>
</file>